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2" sheetId="1" r:id="rId1"/>
  </sheets>
  <definedNames>
    <definedName name="_xlnm._FilterDatabase" localSheetId="0" hidden="1">'Приложение 2'!$A$5:$G$81</definedName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2'!$4:$4</definedName>
    <definedName name="_xlnm.Print_Area" localSheetId="0">'Приложение 2'!$A$1:$G$82</definedName>
  </definedNames>
  <calcPr calcId="162913" refMode="R1C1"/>
</workbook>
</file>

<file path=xl/calcChain.xml><?xml version="1.0" encoding="utf-8"?>
<calcChain xmlns="http://schemas.openxmlformats.org/spreadsheetml/2006/main">
  <c r="G16" i="1" l="1"/>
  <c r="G12" i="1"/>
  <c r="G42" i="1"/>
  <c r="G28" i="1" l="1"/>
  <c r="G20" i="1"/>
  <c r="G21" i="1"/>
  <c r="G50" i="1"/>
  <c r="G51" i="1"/>
  <c r="G52" i="1"/>
  <c r="G53" i="1"/>
  <c r="G63" i="1" l="1"/>
  <c r="G41" i="1"/>
  <c r="G38" i="1"/>
  <c r="G27" i="1"/>
  <c r="G22" i="1"/>
  <c r="G19" i="1"/>
  <c r="G15" i="1"/>
  <c r="G14" i="1"/>
  <c r="G78" i="1" l="1"/>
  <c r="G77" i="1"/>
  <c r="G65" i="1"/>
  <c r="G54" i="1"/>
  <c r="G35" i="1" l="1"/>
  <c r="G34" i="1"/>
  <c r="G81" i="1" l="1"/>
  <c r="G80" i="1"/>
  <c r="G79" i="1"/>
  <c r="G76" i="1"/>
  <c r="G75" i="1"/>
  <c r="G74" i="1"/>
  <c r="G73" i="1"/>
  <c r="G72" i="1"/>
  <c r="G71" i="1"/>
  <c r="G70" i="1"/>
  <c r="G69" i="1"/>
  <c r="G68" i="1"/>
  <c r="G67" i="1"/>
  <c r="G66" i="1"/>
  <c r="G64" i="1"/>
  <c r="G61" i="1"/>
  <c r="G60" i="1"/>
  <c r="G59" i="1"/>
  <c r="G58" i="1"/>
  <c r="G57" i="1"/>
  <c r="G56" i="1"/>
  <c r="G55" i="1"/>
  <c r="G49" i="1"/>
  <c r="G48" i="1"/>
  <c r="G47" i="1"/>
  <c r="G46" i="1"/>
  <c r="G45" i="1"/>
  <c r="G44" i="1"/>
  <c r="G43" i="1"/>
  <c r="G40" i="1"/>
  <c r="G39" i="1"/>
  <c r="G37" i="1"/>
  <c r="G36" i="1"/>
  <c r="G32" i="1"/>
  <c r="G31" i="1"/>
  <c r="G30" i="1"/>
  <c r="G29" i="1"/>
  <c r="G26" i="1"/>
  <c r="G25" i="1"/>
  <c r="G24" i="1"/>
  <c r="G23" i="1"/>
  <c r="G18" i="1"/>
  <c r="G17" i="1"/>
  <c r="G13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<sst xmlns="http://schemas.openxmlformats.org/spreadsheetml/2006/main" count="237" uniqueCount="106">
  <si>
    <t>тыс. рублей</t>
  </si>
  <si>
    <t>№ п/п</t>
  </si>
  <si>
    <t>Раздел</t>
  </si>
  <si>
    <t>Подраздел</t>
  </si>
  <si>
    <t>2</t>
  </si>
  <si>
    <t>% исполнения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</si>
  <si>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</si>
  <si>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</si>
  <si>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</si>
  <si>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</si>
  <si>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</si>
  <si>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</si>
  <si>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</si>
  <si>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</si>
  <si>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</si>
  <si>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</si>
  <si>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</si>
  <si>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</si>
  <si>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</si>
  <si>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</si>
  <si>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</si>
  <si>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</si>
  <si>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</si>
  <si>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</si>
  <si>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</si>
  <si>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</si>
  <si>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</si>
  <si>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</si>
  <si>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</si>
  <si>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</si>
  <si>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</si>
  <si>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</si>
  <si>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</si>
  <si>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</si>
  <si>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</si>
  <si>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</si>
  <si>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</si>
  <si>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</si>
  <si>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</si>
  <si>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</si>
  <si>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</si>
  <si>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</si>
  <si>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</si>
  <si>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</si>
  <si>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</si>
  <si>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</si>
  <si>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</si>
  <si>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</si>
  <si>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</si>
  <si>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</si>
  <si>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</si>
  <si>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</si>
  <si>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</si>
  <si>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</si>
  <si>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</si>
  <si>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</si>
  <si>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</si>
  <si>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</si>
  <si>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</si>
  <si>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</si>
  <si>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</si>
  <si>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</si>
  <si>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</si>
  <si>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</si>
  <si>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</si>
  <si>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</si>
  <si>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</si>
  <si>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</si>
  <si>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</si>
  <si>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</si>
  <si>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</si>
  <si>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</si>
  <si>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</si>
  <si>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</si>
  <si>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</si>
  <si>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</si>
  <si>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</si>
  <si>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</si>
  <si>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</si>
  <si>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</si>
  <si>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</si>
  <si>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</si>
  <si>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</si>
  <si>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</si>
  <si>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</si>
  <si>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</si>
  <si>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</si>
  <si>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</si>
  <si>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</si>
  <si>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</si>
  <si>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</si>
  <si>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</si>
  <si>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</si>
  <si>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</si>
  <si>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</si>
  <si>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</si>
  <si>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</si>
  <si>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</si>
  <si>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</si>
  <si>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Периодическая печать и издательства</t>
  </si>
  <si>
    <t>Другие вопросы в области средств массовой информации</t>
  </si>
  <si>
    <t>Исполнение на 01.07.2023</t>
  </si>
  <si>
    <t>Исполнение на 01.07.2024</t>
  </si>
  <si>
    <t>Прикладные научные исследования в области охраны окружающей среды</t>
  </si>
  <si>
    <t>Прикладные научные исследования в области национальной экономики</t>
  </si>
  <si>
    <t>Исполнение по расходам консолидированного бюджета за 1 полугодие 2024 года по разделам и подразделам классификации расходов бюджетов в сравнении с аналогичным периодом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</si>
</sst>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6" fontId="8" fillId="0" borderId="0" xfId="0" applyNumberFormat="1" applyFont="1"/>
    <xf numFmtId="166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/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49" fontId="10" fillId="2" borderId="4" xfId="1" applyNumberFormat="1" applyFont="1" applyFill="1" applyBorder="1" applyAlignment="1">
      <alignment horizontal="left" vertical="center" wrapText="1"/>
    </xf>
    <xf numFmtId="49" fontId="10" fillId="2" borderId="4" xfId="1" applyNumberFormat="1" applyFont="1" applyFill="1" applyBorder="1" applyAlignment="1">
      <alignment horizontal="center"/>
    </xf>
    <xf numFmtId="164" fontId="0" fillId="0" borderId="0" xfId="0" applyNumberFormat="1"/>
    <xf numFmtId="164" fontId="8" fillId="0" borderId="1" xfId="0" applyNumberFormat="1" applyFont="1" applyFill="1" applyBorder="1"/>
    <xf numFmtId="164" fontId="9" fillId="0" borderId="1" xfId="0" applyNumberFormat="1" applyFont="1" applyFill="1" applyBorder="1"/>
    <xf numFmtId="0" fontId="8" fillId="0" borderId="1" xfId="0" applyFont="1" applyFill="1" applyBorder="1"/>
    <xf numFmtId="0" fontId="6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view="pageBreakPreview" zoomScaleNormal="100" zoomScaleSheetLayoutView="100" workbookViewId="0">
      <selection activeCell="E4" sqref="E4"/>
    </sheetView>
  </sheetViews>
  <sheetFormatPr defaultRowHeight="15" x14ac:dyDescent="0.25"/>
  <cols>
    <col min="1" max="1" width="7.42578125" customWidth="1"/>
    <col min="2" max="2" width="65.85546875" customWidth="1"/>
    <col min="3" max="3" width="8.42578125" customWidth="1"/>
    <col min="4" max="4" width="12.7109375" customWidth="1"/>
    <col min="5" max="5" width="22" customWidth="1"/>
    <col min="6" max="6" width="24.5703125" customWidth="1"/>
    <col min="7" max="7" width="14.85546875" customWidth="1"/>
  </cols>
  <sheetData>
    <row r="1" spans="1:7" s="6" customFormat="1" ht="57.75" customHeight="1" x14ac:dyDescent="0.25">
      <c r="A1" s="32" t="s">
        <v>105</v>
      </c>
      <c r="B1" s="32"/>
      <c r="C1" s="32"/>
      <c r="D1" s="32"/>
      <c r="E1" s="32"/>
      <c r="F1" s="32"/>
      <c r="G1" s="32"/>
    </row>
    <row r="2" spans="1:7" x14ac:dyDescent="0.25">
      <c r="A2" s="1"/>
      <c r="B2" s="2"/>
      <c r="C2" s="3"/>
      <c r="D2" s="3"/>
      <c r="E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101</v>
      </c>
      <c r="F4" s="10" t="s">
        <v>102</v>
      </c>
      <c r="G4" s="10" t="s">
        <v>5</v>
      </c>
    </row>
    <row r="5" spans="1:7" x14ac:dyDescent="0.25">
      <c r="A5" s="14">
        <v>1</v>
      </c>
      <c r="B5" s="15" t="s">
        <v>4</v>
      </c>
      <c r="C5" s="14">
        <v>3</v>
      </c>
      <c r="D5" s="15" t="s">
        <v>7</v>
      </c>
      <c r="E5" s="15" t="s">
        <v>53</v>
      </c>
      <c r="F5" s="15" t="s">
        <v>8</v>
      </c>
      <c r="G5" s="14">
        <v>7</v>
      </c>
    </row>
    <row r="6" spans="1:7" s="11" customFormat="1" ht="18.75" x14ac:dyDescent="0.3">
      <c r="A6" s="19" t="s">
        <v>9</v>
      </c>
      <c r="B6" s="20" t="s">
        <v>10</v>
      </c>
      <c r="C6" s="19" t="s">
        <v>11</v>
      </c>
      <c r="D6" s="19"/>
      <c r="E6" s="30">
        <v>3983620.2483999999</v>
      </c>
      <c r="F6" s="30">
        <v>4843644.2192099998</v>
      </c>
      <c r="G6" s="21">
        <f t="shared" ref="G6:G37" si="0">(F6/E6)*100</f>
        <v>121.58900490465736</v>
      </c>
    </row>
    <row r="7" spans="1:7" s="11" customFormat="1" ht="56.25" x14ac:dyDescent="0.3">
      <c r="A7" s="16"/>
      <c r="B7" s="17" t="s">
        <v>12</v>
      </c>
      <c r="C7" s="16" t="s">
        <v>11</v>
      </c>
      <c r="D7" s="16" t="s">
        <v>13</v>
      </c>
      <c r="E7" s="29">
        <v>100397.27089</v>
      </c>
      <c r="F7" s="29">
        <v>121723.45206</v>
      </c>
      <c r="G7" s="18">
        <f t="shared" si="0"/>
        <v>121.24179370708788</v>
      </c>
    </row>
    <row r="8" spans="1:7" s="11" customFormat="1" ht="75" x14ac:dyDescent="0.3">
      <c r="A8" s="16"/>
      <c r="B8" s="17" t="s">
        <v>14</v>
      </c>
      <c r="C8" s="16" t="s">
        <v>11</v>
      </c>
      <c r="D8" s="16" t="s">
        <v>15</v>
      </c>
      <c r="E8" s="29">
        <v>262378.11563000001</v>
      </c>
      <c r="F8" s="29">
        <v>289179.82640000002</v>
      </c>
      <c r="G8" s="18">
        <f t="shared" si="0"/>
        <v>110.21491853680175</v>
      </c>
    </row>
    <row r="9" spans="1:7" s="11" customFormat="1" ht="75" x14ac:dyDescent="0.3">
      <c r="A9" s="16"/>
      <c r="B9" s="17" t="s">
        <v>16</v>
      </c>
      <c r="C9" s="16" t="s">
        <v>11</v>
      </c>
      <c r="D9" s="16" t="s">
        <v>17</v>
      </c>
      <c r="E9" s="29">
        <v>1087021.21322</v>
      </c>
      <c r="F9" s="29">
        <v>1274426.05412</v>
      </c>
      <c r="G9" s="18">
        <f t="shared" si="0"/>
        <v>117.24021929110886</v>
      </c>
    </row>
    <row r="10" spans="1:7" s="11" customFormat="1" ht="18.75" x14ac:dyDescent="0.3">
      <c r="A10" s="16"/>
      <c r="B10" s="17" t="s">
        <v>18</v>
      </c>
      <c r="C10" s="16" t="s">
        <v>11</v>
      </c>
      <c r="D10" s="16" t="s">
        <v>19</v>
      </c>
      <c r="E10" s="29">
        <v>178170.69307000001</v>
      </c>
      <c r="F10" s="29">
        <v>189976.37872000001</v>
      </c>
      <c r="G10" s="18">
        <f t="shared" si="0"/>
        <v>106.62605361554145</v>
      </c>
    </row>
    <row r="11" spans="1:7" s="11" customFormat="1" ht="56.25" x14ac:dyDescent="0.3">
      <c r="A11" s="16"/>
      <c r="B11" s="17" t="s">
        <v>20</v>
      </c>
      <c r="C11" s="16" t="s">
        <v>11</v>
      </c>
      <c r="D11" s="16" t="s">
        <v>21</v>
      </c>
      <c r="E11" s="29">
        <v>319016.04817000002</v>
      </c>
      <c r="F11" s="29">
        <v>358180.09029000002</v>
      </c>
      <c r="G11" s="18">
        <f t="shared" si="0"/>
        <v>112.27651158763334</v>
      </c>
    </row>
    <row r="12" spans="1:7" s="11" customFormat="1" ht="18.75" x14ac:dyDescent="0.3">
      <c r="A12" s="16"/>
      <c r="B12" s="17" t="s">
        <v>22</v>
      </c>
      <c r="C12" s="16" t="s">
        <v>11</v>
      </c>
      <c r="D12" s="16" t="s">
        <v>23</v>
      </c>
      <c r="E12" s="29">
        <v>50919.703309999997</v>
      </c>
      <c r="F12" s="29">
        <v>140574.70819</v>
      </c>
      <c r="G12" s="18">
        <f t="shared" si="0"/>
        <v>276.07134184223116</v>
      </c>
    </row>
    <row r="13" spans="1:7" s="11" customFormat="1" ht="18.75" x14ac:dyDescent="0.3">
      <c r="A13" s="16"/>
      <c r="B13" s="17" t="s">
        <v>25</v>
      </c>
      <c r="C13" s="16" t="s">
        <v>11</v>
      </c>
      <c r="D13" s="16" t="s">
        <v>26</v>
      </c>
      <c r="E13" s="29">
        <v>1985717.20411</v>
      </c>
      <c r="F13" s="29">
        <v>2469583.7094299998</v>
      </c>
      <c r="G13" s="18">
        <f t="shared" si="0"/>
        <v>124.3673421531778</v>
      </c>
    </row>
    <row r="14" spans="1:7" s="11" customFormat="1" ht="18.75" x14ac:dyDescent="0.3">
      <c r="A14" s="19" t="s">
        <v>4</v>
      </c>
      <c r="B14" s="20" t="s">
        <v>27</v>
      </c>
      <c r="C14" s="19" t="s">
        <v>13</v>
      </c>
      <c r="D14" s="19"/>
      <c r="E14" s="30">
        <v>34871.346149999998</v>
      </c>
      <c r="F14" s="30">
        <v>8636.03593</v>
      </c>
      <c r="G14" s="24">
        <f>F14/E14*100</f>
        <v>24.765421709996133</v>
      </c>
    </row>
    <row r="15" spans="1:7" s="11" customFormat="1" ht="18.75" x14ac:dyDescent="0.3">
      <c r="A15" s="16"/>
      <c r="B15" s="17" t="s">
        <v>28</v>
      </c>
      <c r="C15" s="16" t="s">
        <v>13</v>
      </c>
      <c r="D15" s="16" t="s">
        <v>15</v>
      </c>
      <c r="E15" s="29">
        <v>34162.420180000001</v>
      </c>
      <c r="F15" s="29">
        <v>7267.93228</v>
      </c>
      <c r="G15" s="25">
        <f>F15/E15*100</f>
        <v>21.274641087211169</v>
      </c>
    </row>
    <row r="16" spans="1:7" s="11" customFormat="1" ht="18.75" x14ac:dyDescent="0.3">
      <c r="A16" s="16"/>
      <c r="B16" s="17" t="s">
        <v>29</v>
      </c>
      <c r="C16" s="16" t="s">
        <v>13</v>
      </c>
      <c r="D16" s="16" t="s">
        <v>30</v>
      </c>
      <c r="E16" s="29">
        <v>708.92597000000001</v>
      </c>
      <c r="F16" s="29">
        <v>1368.10365</v>
      </c>
      <c r="G16" s="25">
        <f>F16/E16*100</f>
        <v>192.98258321669329</v>
      </c>
    </row>
    <row r="17" spans="1:7" s="11" customFormat="1" ht="37.5" x14ac:dyDescent="0.3">
      <c r="A17" s="19" t="s">
        <v>31</v>
      </c>
      <c r="B17" s="20" t="s">
        <v>32</v>
      </c>
      <c r="C17" s="19" t="s">
        <v>15</v>
      </c>
      <c r="D17" s="19"/>
      <c r="E17" s="30">
        <v>939107.46753000002</v>
      </c>
      <c r="F17" s="30">
        <v>1073529.31384</v>
      </c>
      <c r="G17" s="21">
        <f t="shared" si="0"/>
        <v>114.31378739470046</v>
      </c>
    </row>
    <row r="18" spans="1:7" s="11" customFormat="1" ht="18.75" x14ac:dyDescent="0.3">
      <c r="A18" s="16"/>
      <c r="B18" s="17" t="s">
        <v>33</v>
      </c>
      <c r="C18" s="16" t="s">
        <v>15</v>
      </c>
      <c r="D18" s="16" t="s">
        <v>17</v>
      </c>
      <c r="E18" s="29">
        <v>32946.506240000002</v>
      </c>
      <c r="F18" s="29">
        <v>38775.756439999997</v>
      </c>
      <c r="G18" s="18">
        <f t="shared" si="0"/>
        <v>117.69307542820053</v>
      </c>
    </row>
    <row r="19" spans="1:7" s="11" customFormat="1" ht="18.75" x14ac:dyDescent="0.3">
      <c r="A19" s="16"/>
      <c r="B19" s="17" t="s">
        <v>34</v>
      </c>
      <c r="C19" s="16" t="s">
        <v>15</v>
      </c>
      <c r="D19" s="16" t="s">
        <v>30</v>
      </c>
      <c r="E19" s="29">
        <v>146377.52751000001</v>
      </c>
      <c r="F19" s="29">
        <v>145503.64569999999</v>
      </c>
      <c r="G19" s="25">
        <f>F19/E19*100</f>
        <v>99.402994554652295</v>
      </c>
    </row>
    <row r="20" spans="1:7" s="11" customFormat="1" ht="56.25" x14ac:dyDescent="0.3">
      <c r="A20" s="16"/>
      <c r="B20" s="17" t="s">
        <v>35</v>
      </c>
      <c r="C20" s="16" t="s">
        <v>15</v>
      </c>
      <c r="D20" s="16" t="s">
        <v>36</v>
      </c>
      <c r="E20" s="29">
        <v>737486.98121999996</v>
      </c>
      <c r="F20" s="29">
        <v>875406.48861</v>
      </c>
      <c r="G20" s="25">
        <f t="shared" ref="G20:G21" si="1">F20/E20*100</f>
        <v>118.70128028047959</v>
      </c>
    </row>
    <row r="21" spans="1:7" s="11" customFormat="1" ht="18.75" x14ac:dyDescent="0.3">
      <c r="A21" s="16"/>
      <c r="B21" s="17" t="s">
        <v>37</v>
      </c>
      <c r="C21" s="16" t="s">
        <v>15</v>
      </c>
      <c r="D21" s="16" t="s">
        <v>24</v>
      </c>
      <c r="E21" s="29">
        <v>2255.81412</v>
      </c>
      <c r="F21" s="29">
        <v>2159.89635</v>
      </c>
      <c r="G21" s="25">
        <f t="shared" si="1"/>
        <v>95.74797545819068</v>
      </c>
    </row>
    <row r="22" spans="1:7" s="11" customFormat="1" ht="37.5" x14ac:dyDescent="0.3">
      <c r="A22" s="16"/>
      <c r="B22" s="17" t="s">
        <v>38</v>
      </c>
      <c r="C22" s="16" t="s">
        <v>15</v>
      </c>
      <c r="D22" s="16" t="s">
        <v>39</v>
      </c>
      <c r="E22" s="29">
        <v>20040.638439999999</v>
      </c>
      <c r="F22" s="29">
        <v>11683.526739999999</v>
      </c>
      <c r="G22" s="25">
        <f>F22/E22*100</f>
        <v>58.299174325106982</v>
      </c>
    </row>
    <row r="23" spans="1:7" s="11" customFormat="1" ht="18.75" x14ac:dyDescent="0.3">
      <c r="A23" s="19" t="s">
        <v>7</v>
      </c>
      <c r="B23" s="20" t="s">
        <v>40</v>
      </c>
      <c r="C23" s="19" t="s">
        <v>17</v>
      </c>
      <c r="D23" s="19"/>
      <c r="E23" s="30">
        <v>17313147.3748</v>
      </c>
      <c r="F23" s="30">
        <v>17210501.8222</v>
      </c>
      <c r="G23" s="21">
        <f t="shared" si="0"/>
        <v>99.407123670942667</v>
      </c>
    </row>
    <row r="24" spans="1:7" s="11" customFormat="1" ht="18.75" x14ac:dyDescent="0.3">
      <c r="A24" s="16"/>
      <c r="B24" s="17" t="s">
        <v>41</v>
      </c>
      <c r="C24" s="16" t="s">
        <v>17</v>
      </c>
      <c r="D24" s="16" t="s">
        <v>11</v>
      </c>
      <c r="E24" s="29">
        <v>546752.26084</v>
      </c>
      <c r="F24" s="29">
        <v>536592.68119999999</v>
      </c>
      <c r="G24" s="18">
        <f t="shared" si="0"/>
        <v>98.141831251983959</v>
      </c>
    </row>
    <row r="25" spans="1:7" s="11" customFormat="1" ht="18.75" x14ac:dyDescent="0.3">
      <c r="A25" s="16"/>
      <c r="B25" s="17" t="s">
        <v>42</v>
      </c>
      <c r="C25" s="16" t="s">
        <v>17</v>
      </c>
      <c r="D25" s="16" t="s">
        <v>13</v>
      </c>
      <c r="E25" s="29">
        <v>8368512.42698</v>
      </c>
      <c r="F25" s="29">
        <v>9069735.96789</v>
      </c>
      <c r="G25" s="18">
        <f t="shared" si="0"/>
        <v>108.37930931009032</v>
      </c>
    </row>
    <row r="26" spans="1:7" s="11" customFormat="1" ht="18.75" x14ac:dyDescent="0.3">
      <c r="A26" s="16"/>
      <c r="B26" s="17" t="s">
        <v>43</v>
      </c>
      <c r="C26" s="16" t="s">
        <v>17</v>
      </c>
      <c r="D26" s="16" t="s">
        <v>17</v>
      </c>
      <c r="E26" s="29">
        <v>931.95830000000001</v>
      </c>
      <c r="F26" s="29">
        <v>931.95830000000001</v>
      </c>
      <c r="G26" s="18">
        <f t="shared" si="0"/>
        <v>100</v>
      </c>
    </row>
    <row r="27" spans="1:7" s="11" customFormat="1" ht="18.75" x14ac:dyDescent="0.3">
      <c r="A27" s="16"/>
      <c r="B27" s="17" t="s">
        <v>44</v>
      </c>
      <c r="C27" s="16" t="s">
        <v>17</v>
      </c>
      <c r="D27" s="16" t="s">
        <v>19</v>
      </c>
      <c r="E27" s="29">
        <v>1265058.7907700001</v>
      </c>
      <c r="F27" s="29">
        <v>1300861.7272999999</v>
      </c>
      <c r="G27" s="25">
        <f>F27/E27*100</f>
        <v>102.83014013192286</v>
      </c>
    </row>
    <row r="28" spans="1:7" s="11" customFormat="1" ht="18.75" x14ac:dyDescent="0.3">
      <c r="A28" s="16"/>
      <c r="B28" s="17" t="s">
        <v>45</v>
      </c>
      <c r="C28" s="16" t="s">
        <v>17</v>
      </c>
      <c r="D28" s="16" t="s">
        <v>21</v>
      </c>
      <c r="E28" s="29">
        <v>5215.2</v>
      </c>
      <c r="F28" s="29">
        <v>33112.548369999997</v>
      </c>
      <c r="G28" s="18">
        <f>F28/E28*100</f>
        <v>634.92384510661145</v>
      </c>
    </row>
    <row r="29" spans="1:7" s="11" customFormat="1" ht="18.75" x14ac:dyDescent="0.3">
      <c r="A29" s="16"/>
      <c r="B29" s="17" t="s">
        <v>46</v>
      </c>
      <c r="C29" s="16" t="s">
        <v>17</v>
      </c>
      <c r="D29" s="16" t="s">
        <v>23</v>
      </c>
      <c r="E29" s="29">
        <v>361582.47460000002</v>
      </c>
      <c r="F29" s="29">
        <v>413852.29223000002</v>
      </c>
      <c r="G29" s="18">
        <f t="shared" si="0"/>
        <v>114.45584930182898</v>
      </c>
    </row>
    <row r="30" spans="1:7" s="11" customFormat="1" ht="18.75" x14ac:dyDescent="0.3">
      <c r="A30" s="16"/>
      <c r="B30" s="17" t="s">
        <v>47</v>
      </c>
      <c r="C30" s="16" t="s">
        <v>17</v>
      </c>
      <c r="D30" s="16" t="s">
        <v>48</v>
      </c>
      <c r="E30" s="29">
        <v>1494815.10039</v>
      </c>
      <c r="F30" s="29">
        <v>1786156.2478100001</v>
      </c>
      <c r="G30" s="18">
        <f t="shared" si="0"/>
        <v>119.49011267975476</v>
      </c>
    </row>
    <row r="31" spans="1:7" s="11" customFormat="1" ht="18.75" x14ac:dyDescent="0.3">
      <c r="A31" s="16"/>
      <c r="B31" s="17" t="s">
        <v>49</v>
      </c>
      <c r="C31" s="16" t="s">
        <v>17</v>
      </c>
      <c r="D31" s="16" t="s">
        <v>30</v>
      </c>
      <c r="E31" s="29">
        <v>4276792.7156800004</v>
      </c>
      <c r="F31" s="29">
        <v>2990433.1417999999</v>
      </c>
      <c r="G31" s="18">
        <f t="shared" si="0"/>
        <v>69.922330601531797</v>
      </c>
    </row>
    <row r="32" spans="1:7" s="11" customFormat="1" ht="18.75" x14ac:dyDescent="0.3">
      <c r="A32" s="16"/>
      <c r="B32" s="17" t="s">
        <v>50</v>
      </c>
      <c r="C32" s="16" t="s">
        <v>17</v>
      </c>
      <c r="D32" s="16" t="s">
        <v>36</v>
      </c>
      <c r="E32" s="29">
        <v>204129.15336</v>
      </c>
      <c r="F32" s="29">
        <v>272246.62971000001</v>
      </c>
      <c r="G32" s="18">
        <f t="shared" si="0"/>
        <v>133.36979320629854</v>
      </c>
    </row>
    <row r="33" spans="1:7" s="11" customFormat="1" ht="37.5" x14ac:dyDescent="0.3">
      <c r="A33" s="16"/>
      <c r="B33" s="17" t="s">
        <v>104</v>
      </c>
      <c r="C33" s="16" t="s">
        <v>17</v>
      </c>
      <c r="D33" s="16" t="s">
        <v>24</v>
      </c>
      <c r="E33" s="29"/>
      <c r="F33" s="29">
        <v>400</v>
      </c>
      <c r="G33" s="18"/>
    </row>
    <row r="34" spans="1:7" s="11" customFormat="1" ht="18.75" x14ac:dyDescent="0.3">
      <c r="A34" s="16"/>
      <c r="B34" s="17" t="s">
        <v>51</v>
      </c>
      <c r="C34" s="16" t="s">
        <v>17</v>
      </c>
      <c r="D34" s="16" t="s">
        <v>52</v>
      </c>
      <c r="E34" s="29">
        <v>789357.29388000001</v>
      </c>
      <c r="F34" s="29">
        <v>806178.62759000005</v>
      </c>
      <c r="G34" s="18">
        <f t="shared" si="0"/>
        <v>102.1310164408967</v>
      </c>
    </row>
    <row r="35" spans="1:7" s="11" customFormat="1" ht="18.75" x14ac:dyDescent="0.3">
      <c r="A35" s="19" t="s">
        <v>53</v>
      </c>
      <c r="B35" s="20" t="s">
        <v>54</v>
      </c>
      <c r="C35" s="19" t="s">
        <v>19</v>
      </c>
      <c r="D35" s="19"/>
      <c r="E35" s="30">
        <v>8773305.6169499997</v>
      </c>
      <c r="F35" s="30">
        <v>12780654.44761</v>
      </c>
      <c r="G35" s="21">
        <f t="shared" si="0"/>
        <v>145.67661273440439</v>
      </c>
    </row>
    <row r="36" spans="1:7" s="11" customFormat="1" ht="18.75" x14ac:dyDescent="0.3">
      <c r="A36" s="16"/>
      <c r="B36" s="17" t="s">
        <v>55</v>
      </c>
      <c r="C36" s="16" t="s">
        <v>19</v>
      </c>
      <c r="D36" s="16" t="s">
        <v>11</v>
      </c>
      <c r="E36" s="29">
        <v>568714.31778000004</v>
      </c>
      <c r="F36" s="29">
        <v>911555.26557000005</v>
      </c>
      <c r="G36" s="18">
        <f t="shared" si="0"/>
        <v>160.28350914889816</v>
      </c>
    </row>
    <row r="37" spans="1:7" s="11" customFormat="1" ht="18.75" x14ac:dyDescent="0.3">
      <c r="A37" s="16"/>
      <c r="B37" s="17" t="s">
        <v>56</v>
      </c>
      <c r="C37" s="16" t="s">
        <v>19</v>
      </c>
      <c r="D37" s="16" t="s">
        <v>13</v>
      </c>
      <c r="E37" s="29">
        <v>7032477.0171699999</v>
      </c>
      <c r="F37" s="29">
        <v>10573963.79837</v>
      </c>
      <c r="G37" s="18">
        <f t="shared" si="0"/>
        <v>150.35902389091859</v>
      </c>
    </row>
    <row r="38" spans="1:7" s="11" customFormat="1" ht="18.75" x14ac:dyDescent="0.3">
      <c r="A38" s="16"/>
      <c r="B38" s="17" t="s">
        <v>57</v>
      </c>
      <c r="C38" s="16" t="s">
        <v>19</v>
      </c>
      <c r="D38" s="16" t="s">
        <v>15</v>
      </c>
      <c r="E38" s="29">
        <v>801939.54234000004</v>
      </c>
      <c r="F38" s="29">
        <v>951150.32545999996</v>
      </c>
      <c r="G38" s="25">
        <f>F38/E38*100</f>
        <v>118.60623840602919</v>
      </c>
    </row>
    <row r="39" spans="1:7" s="11" customFormat="1" ht="37.5" x14ac:dyDescent="0.3">
      <c r="A39" s="16"/>
      <c r="B39" s="17" t="s">
        <v>58</v>
      </c>
      <c r="C39" s="16" t="s">
        <v>19</v>
      </c>
      <c r="D39" s="16" t="s">
        <v>19</v>
      </c>
      <c r="E39" s="29">
        <v>370174.73966000002</v>
      </c>
      <c r="F39" s="29">
        <v>343985.05820999999</v>
      </c>
      <c r="G39" s="18">
        <f t="shared" ref="G39:G70" si="2">(F39/E39)*100</f>
        <v>92.925048998736415</v>
      </c>
    </row>
    <row r="40" spans="1:7" s="11" customFormat="1" ht="18.75" x14ac:dyDescent="0.3">
      <c r="A40" s="19" t="s">
        <v>8</v>
      </c>
      <c r="B40" s="20" t="s">
        <v>59</v>
      </c>
      <c r="C40" s="19" t="s">
        <v>21</v>
      </c>
      <c r="D40" s="19"/>
      <c r="E40" s="30">
        <v>231724.22824</v>
      </c>
      <c r="F40" s="30">
        <v>232550.84096999999</v>
      </c>
      <c r="G40" s="21">
        <f t="shared" si="2"/>
        <v>100.3567226164818</v>
      </c>
    </row>
    <row r="41" spans="1:7" s="11" customFormat="1" ht="37.5" x14ac:dyDescent="0.3">
      <c r="A41" s="16"/>
      <c r="B41" s="17" t="s">
        <v>60</v>
      </c>
      <c r="C41" s="16" t="s">
        <v>21</v>
      </c>
      <c r="D41" s="16" t="s">
        <v>15</v>
      </c>
      <c r="E41" s="29">
        <v>93220.782380000004</v>
      </c>
      <c r="F41" s="29">
        <v>75692.55356</v>
      </c>
      <c r="G41" s="25">
        <f>F41/E41*100</f>
        <v>81.197080337141017</v>
      </c>
    </row>
    <row r="42" spans="1:7" s="11" customFormat="1" ht="37.5" x14ac:dyDescent="0.3">
      <c r="A42" s="16"/>
      <c r="B42" s="17" t="s">
        <v>103</v>
      </c>
      <c r="C42" s="16" t="s">
        <v>21</v>
      </c>
      <c r="D42" s="16" t="s">
        <v>17</v>
      </c>
      <c r="E42" s="29">
        <v>69.900000000000006</v>
      </c>
      <c r="F42" s="29">
        <v>70</v>
      </c>
      <c r="G42" s="25">
        <f>F42/E42*100</f>
        <v>100.14306151645206</v>
      </c>
    </row>
    <row r="43" spans="1:7" s="11" customFormat="1" ht="37.5" x14ac:dyDescent="0.3">
      <c r="A43" s="16"/>
      <c r="B43" s="17" t="s">
        <v>61</v>
      </c>
      <c r="C43" s="16" t="s">
        <v>21</v>
      </c>
      <c r="D43" s="16" t="s">
        <v>19</v>
      </c>
      <c r="E43" s="29">
        <v>138433.54586000001</v>
      </c>
      <c r="F43" s="29">
        <v>156788.28740999999</v>
      </c>
      <c r="G43" s="18">
        <f t="shared" si="2"/>
        <v>113.25888276282572</v>
      </c>
    </row>
    <row r="44" spans="1:7" s="11" customFormat="1" ht="18.75" x14ac:dyDescent="0.3">
      <c r="A44" s="19" t="s">
        <v>62</v>
      </c>
      <c r="B44" s="20" t="s">
        <v>63</v>
      </c>
      <c r="C44" s="19" t="s">
        <v>23</v>
      </c>
      <c r="D44" s="19"/>
      <c r="E44" s="30">
        <v>15064858.522500001</v>
      </c>
      <c r="F44" s="30">
        <v>16580358.242319999</v>
      </c>
      <c r="G44" s="21">
        <f t="shared" si="2"/>
        <v>110.05983373528889</v>
      </c>
    </row>
    <row r="45" spans="1:7" s="11" customFormat="1" ht="18.75" x14ac:dyDescent="0.3">
      <c r="A45" s="16"/>
      <c r="B45" s="17" t="s">
        <v>64</v>
      </c>
      <c r="C45" s="16" t="s">
        <v>23</v>
      </c>
      <c r="D45" s="16" t="s">
        <v>11</v>
      </c>
      <c r="E45" s="29">
        <v>4281953.63815</v>
      </c>
      <c r="F45" s="29">
        <v>4537312.6995799998</v>
      </c>
      <c r="G45" s="18">
        <f t="shared" si="2"/>
        <v>105.96361107590894</v>
      </c>
    </row>
    <row r="46" spans="1:7" s="11" customFormat="1" ht="18.75" x14ac:dyDescent="0.3">
      <c r="A46" s="16"/>
      <c r="B46" s="17" t="s">
        <v>65</v>
      </c>
      <c r="C46" s="16" t="s">
        <v>23</v>
      </c>
      <c r="D46" s="16" t="s">
        <v>13</v>
      </c>
      <c r="E46" s="29">
        <v>7188862.68982</v>
      </c>
      <c r="F46" s="29">
        <v>7843796.1460300004</v>
      </c>
      <c r="G46" s="18">
        <f t="shared" si="2"/>
        <v>109.11039039787806</v>
      </c>
    </row>
    <row r="47" spans="1:7" s="11" customFormat="1" ht="18.75" x14ac:dyDescent="0.3">
      <c r="A47" s="16"/>
      <c r="B47" s="17" t="s">
        <v>66</v>
      </c>
      <c r="C47" s="16" t="s">
        <v>23</v>
      </c>
      <c r="D47" s="16" t="s">
        <v>15</v>
      </c>
      <c r="E47" s="29">
        <v>1249503.1813699999</v>
      </c>
      <c r="F47" s="29">
        <v>1442233.24755</v>
      </c>
      <c r="G47" s="18">
        <f t="shared" si="2"/>
        <v>115.42453585181624</v>
      </c>
    </row>
    <row r="48" spans="1:7" s="11" customFormat="1" ht="18.75" x14ac:dyDescent="0.3">
      <c r="A48" s="16"/>
      <c r="B48" s="17" t="s">
        <v>67</v>
      </c>
      <c r="C48" s="16" t="s">
        <v>23</v>
      </c>
      <c r="D48" s="16" t="s">
        <v>17</v>
      </c>
      <c r="E48" s="29">
        <v>1010300.70447</v>
      </c>
      <c r="F48" s="29">
        <v>1184499.77388</v>
      </c>
      <c r="G48" s="18">
        <f t="shared" si="2"/>
        <v>117.24229911344901</v>
      </c>
    </row>
    <row r="49" spans="1:7" s="11" customFormat="1" ht="37.5" x14ac:dyDescent="0.3">
      <c r="A49" s="16"/>
      <c r="B49" s="17" t="s">
        <v>68</v>
      </c>
      <c r="C49" s="16" t="s">
        <v>23</v>
      </c>
      <c r="D49" s="16" t="s">
        <v>19</v>
      </c>
      <c r="E49" s="29">
        <v>167294.63626999999</v>
      </c>
      <c r="F49" s="29">
        <v>158847.78176000001</v>
      </c>
      <c r="G49" s="18">
        <f t="shared" si="2"/>
        <v>94.950911339221051</v>
      </c>
    </row>
    <row r="50" spans="1:7" s="11" customFormat="1" ht="18.75" x14ac:dyDescent="0.3">
      <c r="A50" s="16"/>
      <c r="B50" s="17" t="s">
        <v>69</v>
      </c>
      <c r="C50" s="16" t="s">
        <v>23</v>
      </c>
      <c r="D50" s="16" t="s">
        <v>23</v>
      </c>
      <c r="E50" s="29">
        <v>258226.30066000001</v>
      </c>
      <c r="F50" s="29">
        <v>385920.97886999999</v>
      </c>
      <c r="G50" s="18">
        <f t="shared" si="2"/>
        <v>149.45068642645055</v>
      </c>
    </row>
    <row r="51" spans="1:7" s="11" customFormat="1" ht="37.5" x14ac:dyDescent="0.3">
      <c r="A51" s="16"/>
      <c r="B51" s="17" t="s">
        <v>70</v>
      </c>
      <c r="C51" s="16" t="s">
        <v>23</v>
      </c>
      <c r="D51" s="16" t="s">
        <v>48</v>
      </c>
      <c r="E51" s="31">
        <v>10817.866</v>
      </c>
      <c r="F51" s="31"/>
      <c r="G51" s="18">
        <f t="shared" si="2"/>
        <v>0</v>
      </c>
    </row>
    <row r="52" spans="1:7" s="11" customFormat="1" ht="18.75" x14ac:dyDescent="0.3">
      <c r="A52" s="16"/>
      <c r="B52" s="17" t="s">
        <v>71</v>
      </c>
      <c r="C52" s="16" t="s">
        <v>23</v>
      </c>
      <c r="D52" s="16" t="s">
        <v>30</v>
      </c>
      <c r="E52" s="29">
        <v>897899.50575999997</v>
      </c>
      <c r="F52" s="29">
        <v>1027747.61465</v>
      </c>
      <c r="G52" s="18">
        <f t="shared" si="2"/>
        <v>114.4613186728613</v>
      </c>
    </row>
    <row r="53" spans="1:7" s="11" customFormat="1" ht="18.75" x14ac:dyDescent="0.3">
      <c r="A53" s="19" t="s">
        <v>6</v>
      </c>
      <c r="B53" s="20" t="s">
        <v>72</v>
      </c>
      <c r="C53" s="19" t="s">
        <v>48</v>
      </c>
      <c r="D53" s="19"/>
      <c r="E53" s="30">
        <v>2157960.1976100001</v>
      </c>
      <c r="F53" s="30">
        <v>1865208.02782</v>
      </c>
      <c r="G53" s="18">
        <f t="shared" si="2"/>
        <v>86.43384756983788</v>
      </c>
    </row>
    <row r="54" spans="1:7" s="11" customFormat="1" ht="18.75" x14ac:dyDescent="0.3">
      <c r="A54" s="16"/>
      <c r="B54" s="17" t="s">
        <v>73</v>
      </c>
      <c r="C54" s="16" t="s">
        <v>48</v>
      </c>
      <c r="D54" s="16" t="s">
        <v>11</v>
      </c>
      <c r="E54" s="29">
        <v>2031068.8986500001</v>
      </c>
      <c r="F54" s="29">
        <v>1718666.51159</v>
      </c>
      <c r="G54" s="18">
        <f t="shared" si="2"/>
        <v>84.618818826498398</v>
      </c>
    </row>
    <row r="55" spans="1:7" s="11" customFormat="1" ht="37.5" x14ac:dyDescent="0.3">
      <c r="A55" s="16"/>
      <c r="B55" s="17" t="s">
        <v>74</v>
      </c>
      <c r="C55" s="16" t="s">
        <v>48</v>
      </c>
      <c r="D55" s="16" t="s">
        <v>17</v>
      </c>
      <c r="E55" s="29">
        <v>126891.29896</v>
      </c>
      <c r="F55" s="29">
        <v>146541.51623000001</v>
      </c>
      <c r="G55" s="18">
        <f t="shared" si="2"/>
        <v>115.48586658900415</v>
      </c>
    </row>
    <row r="56" spans="1:7" s="11" customFormat="1" ht="18.75" x14ac:dyDescent="0.3">
      <c r="A56" s="19" t="s">
        <v>75</v>
      </c>
      <c r="B56" s="20" t="s">
        <v>76</v>
      </c>
      <c r="C56" s="19" t="s">
        <v>30</v>
      </c>
      <c r="D56" s="19"/>
      <c r="E56" s="30">
        <v>3849547.3364900001</v>
      </c>
      <c r="F56" s="30">
        <v>5680365.6410600003</v>
      </c>
      <c r="G56" s="21">
        <f t="shared" si="2"/>
        <v>147.55931397999984</v>
      </c>
    </row>
    <row r="57" spans="1:7" s="11" customFormat="1" ht="18.75" x14ac:dyDescent="0.3">
      <c r="A57" s="16"/>
      <c r="B57" s="17" t="s">
        <v>77</v>
      </c>
      <c r="C57" s="16" t="s">
        <v>30</v>
      </c>
      <c r="D57" s="16" t="s">
        <v>11</v>
      </c>
      <c r="E57" s="29">
        <v>902721.48637000006</v>
      </c>
      <c r="F57" s="29">
        <v>943846.89118999999</v>
      </c>
      <c r="G57" s="18">
        <f t="shared" si="2"/>
        <v>104.55571352193824</v>
      </c>
    </row>
    <row r="58" spans="1:7" s="11" customFormat="1" ht="18.75" x14ac:dyDescent="0.3">
      <c r="A58" s="16"/>
      <c r="B58" s="17" t="s">
        <v>78</v>
      </c>
      <c r="C58" s="16" t="s">
        <v>30</v>
      </c>
      <c r="D58" s="16" t="s">
        <v>13</v>
      </c>
      <c r="E58" s="29">
        <v>959812.57061000005</v>
      </c>
      <c r="F58" s="29">
        <v>781002.56576000003</v>
      </c>
      <c r="G58" s="18">
        <f t="shared" si="2"/>
        <v>81.370320589116801</v>
      </c>
    </row>
    <row r="59" spans="1:7" s="11" customFormat="1" ht="37.5" x14ac:dyDescent="0.3">
      <c r="A59" s="16"/>
      <c r="B59" s="17" t="s">
        <v>79</v>
      </c>
      <c r="C59" s="16" t="s">
        <v>30</v>
      </c>
      <c r="D59" s="16" t="s">
        <v>15</v>
      </c>
      <c r="E59" s="29">
        <v>30287.453119999998</v>
      </c>
      <c r="F59" s="29">
        <v>30981.644120000001</v>
      </c>
      <c r="G59" s="18">
        <f t="shared" si="2"/>
        <v>102.29200850018518</v>
      </c>
    </row>
    <row r="60" spans="1:7" s="11" customFormat="1" ht="18.75" x14ac:dyDescent="0.3">
      <c r="A60" s="16"/>
      <c r="B60" s="17" t="s">
        <v>80</v>
      </c>
      <c r="C60" s="16" t="s">
        <v>30</v>
      </c>
      <c r="D60" s="16" t="s">
        <v>17</v>
      </c>
      <c r="E60" s="29">
        <v>349078.25745999999</v>
      </c>
      <c r="F60" s="29">
        <v>362457.87965999998</v>
      </c>
      <c r="G60" s="18">
        <f t="shared" si="2"/>
        <v>103.83284318460686</v>
      </c>
    </row>
    <row r="61" spans="1:7" s="11" customFormat="1" ht="37.5" x14ac:dyDescent="0.3">
      <c r="A61" s="16"/>
      <c r="B61" s="17" t="s">
        <v>81</v>
      </c>
      <c r="C61" s="16" t="s">
        <v>30</v>
      </c>
      <c r="D61" s="16" t="s">
        <v>21</v>
      </c>
      <c r="E61" s="29">
        <v>39366.487229999999</v>
      </c>
      <c r="F61" s="29">
        <v>44274.964599999999</v>
      </c>
      <c r="G61" s="18">
        <f t="shared" si="2"/>
        <v>112.46866996621279</v>
      </c>
    </row>
    <row r="62" spans="1:7" s="11" customFormat="1" ht="18.75" x14ac:dyDescent="0.3">
      <c r="A62" s="16"/>
      <c r="B62" s="17"/>
      <c r="C62" s="16" t="s">
        <v>30</v>
      </c>
      <c r="D62" s="16" t="s">
        <v>23</v>
      </c>
      <c r="E62" s="29"/>
      <c r="F62" s="29">
        <v>2712.2781799999998</v>
      </c>
      <c r="G62" s="18"/>
    </row>
    <row r="63" spans="1:7" s="11" customFormat="1" ht="18.75" x14ac:dyDescent="0.3">
      <c r="A63" s="16"/>
      <c r="B63" s="17" t="s">
        <v>82</v>
      </c>
      <c r="C63" s="16" t="s">
        <v>30</v>
      </c>
      <c r="D63" s="16" t="s">
        <v>30</v>
      </c>
      <c r="E63" s="29">
        <v>1568281.0817</v>
      </c>
      <c r="F63" s="29">
        <v>3515089.4175499999</v>
      </c>
      <c r="G63" s="25">
        <f>F63/E63*100</f>
        <v>224.13644202987393</v>
      </c>
    </row>
    <row r="64" spans="1:7" s="11" customFormat="1" ht="18.75" x14ac:dyDescent="0.3">
      <c r="A64" s="19" t="s">
        <v>36</v>
      </c>
      <c r="B64" s="20" t="s">
        <v>83</v>
      </c>
      <c r="C64" s="19" t="s">
        <v>36</v>
      </c>
      <c r="D64" s="19"/>
      <c r="E64" s="30">
        <v>8788583.2794199996</v>
      </c>
      <c r="F64" s="30">
        <v>8688951.5870200004</v>
      </c>
      <c r="G64" s="21">
        <f t="shared" si="2"/>
        <v>98.866350932427252</v>
      </c>
    </row>
    <row r="65" spans="1:7" s="11" customFormat="1" ht="18.75" x14ac:dyDescent="0.3">
      <c r="A65" s="16"/>
      <c r="B65" s="17" t="s">
        <v>84</v>
      </c>
      <c r="C65" s="16" t="s">
        <v>36</v>
      </c>
      <c r="D65" s="16" t="s">
        <v>11</v>
      </c>
      <c r="E65" s="29">
        <v>219418.22906000001</v>
      </c>
      <c r="F65" s="29">
        <v>227381.91083000001</v>
      </c>
      <c r="G65" s="18">
        <f t="shared" si="2"/>
        <v>103.62945312434471</v>
      </c>
    </row>
    <row r="66" spans="1:7" s="11" customFormat="1" ht="18.75" x14ac:dyDescent="0.3">
      <c r="A66" s="16"/>
      <c r="B66" s="17" t="s">
        <v>85</v>
      </c>
      <c r="C66" s="16" t="s">
        <v>36</v>
      </c>
      <c r="D66" s="16" t="s">
        <v>13</v>
      </c>
      <c r="E66" s="29">
        <v>1344626.46034</v>
      </c>
      <c r="F66" s="29">
        <v>1643326.42606</v>
      </c>
      <c r="G66" s="18">
        <f t="shared" si="2"/>
        <v>122.21434536134825</v>
      </c>
    </row>
    <row r="67" spans="1:7" s="11" customFormat="1" ht="18.75" x14ac:dyDescent="0.3">
      <c r="A67" s="16"/>
      <c r="B67" s="17" t="s">
        <v>86</v>
      </c>
      <c r="C67" s="16" t="s">
        <v>36</v>
      </c>
      <c r="D67" s="16" t="s">
        <v>15</v>
      </c>
      <c r="E67" s="29">
        <v>4987469.4271999998</v>
      </c>
      <c r="F67" s="29">
        <v>5283201.2209400004</v>
      </c>
      <c r="G67" s="18">
        <f t="shared" si="2"/>
        <v>105.92949587073512</v>
      </c>
    </row>
    <row r="68" spans="1:7" s="11" customFormat="1" ht="18.75" x14ac:dyDescent="0.3">
      <c r="A68" s="16"/>
      <c r="B68" s="17" t="s">
        <v>87</v>
      </c>
      <c r="C68" s="16" t="s">
        <v>36</v>
      </c>
      <c r="D68" s="16" t="s">
        <v>17</v>
      </c>
      <c r="E68" s="29">
        <v>2004508.76624</v>
      </c>
      <c r="F68" s="29">
        <v>1308898.2655199999</v>
      </c>
      <c r="G68" s="18">
        <f t="shared" si="2"/>
        <v>65.297707227052626</v>
      </c>
    </row>
    <row r="69" spans="1:7" s="11" customFormat="1" ht="18.75" x14ac:dyDescent="0.3">
      <c r="A69" s="16"/>
      <c r="B69" s="17" t="s">
        <v>88</v>
      </c>
      <c r="C69" s="16" t="s">
        <v>36</v>
      </c>
      <c r="D69" s="16" t="s">
        <v>21</v>
      </c>
      <c r="E69" s="29">
        <v>232560.39658</v>
      </c>
      <c r="F69" s="29">
        <v>226143.76366999999</v>
      </c>
      <c r="G69" s="18">
        <f t="shared" si="2"/>
        <v>97.240874626822929</v>
      </c>
    </row>
    <row r="70" spans="1:7" s="11" customFormat="1" ht="18.75" x14ac:dyDescent="0.3">
      <c r="A70" s="19" t="s">
        <v>24</v>
      </c>
      <c r="B70" s="20" t="s">
        <v>89</v>
      </c>
      <c r="C70" s="19" t="s">
        <v>24</v>
      </c>
      <c r="D70" s="19"/>
      <c r="E70" s="30">
        <v>1322168.9622800001</v>
      </c>
      <c r="F70" s="30">
        <v>1446669.4042799999</v>
      </c>
      <c r="G70" s="21">
        <f t="shared" si="2"/>
        <v>109.41637911279555</v>
      </c>
    </row>
    <row r="71" spans="1:7" s="11" customFormat="1" ht="18.75" x14ac:dyDescent="0.3">
      <c r="A71" s="16"/>
      <c r="B71" s="17" t="s">
        <v>90</v>
      </c>
      <c r="C71" s="16" t="s">
        <v>24</v>
      </c>
      <c r="D71" s="16" t="s">
        <v>11</v>
      </c>
      <c r="E71" s="29">
        <v>317271.85690999997</v>
      </c>
      <c r="F71" s="29">
        <v>349195.62624999997</v>
      </c>
      <c r="G71" s="18">
        <f t="shared" ref="G71:G81" si="3">(F71/E71)*100</f>
        <v>110.06196063240988</v>
      </c>
    </row>
    <row r="72" spans="1:7" s="11" customFormat="1" ht="18.75" x14ac:dyDescent="0.3">
      <c r="A72" s="16"/>
      <c r="B72" s="17" t="s">
        <v>91</v>
      </c>
      <c r="C72" s="16" t="s">
        <v>24</v>
      </c>
      <c r="D72" s="16" t="s">
        <v>13</v>
      </c>
      <c r="E72" s="29">
        <v>248690.25205000001</v>
      </c>
      <c r="F72" s="29">
        <v>214812.05515</v>
      </c>
      <c r="G72" s="18">
        <f t="shared" si="3"/>
        <v>86.377352300407537</v>
      </c>
    </row>
    <row r="73" spans="1:7" s="11" customFormat="1" ht="18.75" x14ac:dyDescent="0.3">
      <c r="A73" s="16"/>
      <c r="B73" s="17" t="s">
        <v>92</v>
      </c>
      <c r="C73" s="16" t="s">
        <v>24</v>
      </c>
      <c r="D73" s="16" t="s">
        <v>15</v>
      </c>
      <c r="E73" s="29">
        <v>730225.82210999995</v>
      </c>
      <c r="F73" s="29">
        <v>859023.49164999998</v>
      </c>
      <c r="G73" s="18">
        <f t="shared" si="3"/>
        <v>117.63806012335156</v>
      </c>
    </row>
    <row r="74" spans="1:7" s="11" customFormat="1" ht="37.5" x14ac:dyDescent="0.3">
      <c r="A74" s="16"/>
      <c r="B74" s="17" t="s">
        <v>93</v>
      </c>
      <c r="C74" s="16" t="s">
        <v>24</v>
      </c>
      <c r="D74" s="16" t="s">
        <v>19</v>
      </c>
      <c r="E74" s="29">
        <v>25981.031210000001</v>
      </c>
      <c r="F74" s="29">
        <v>23638.231230000001</v>
      </c>
      <c r="G74" s="18">
        <f t="shared" si="3"/>
        <v>90.982652070029218</v>
      </c>
    </row>
    <row r="75" spans="1:7" s="11" customFormat="1" ht="18.75" x14ac:dyDescent="0.3">
      <c r="A75" s="19" t="s">
        <v>52</v>
      </c>
      <c r="B75" s="20" t="s">
        <v>94</v>
      </c>
      <c r="C75" s="19" t="s">
        <v>52</v>
      </c>
      <c r="D75" s="19"/>
      <c r="E75" s="30">
        <v>94443.858040000006</v>
      </c>
      <c r="F75" s="30">
        <v>89272.805760000003</v>
      </c>
      <c r="G75" s="21">
        <f t="shared" si="3"/>
        <v>94.52473417825658</v>
      </c>
    </row>
    <row r="76" spans="1:7" s="11" customFormat="1" ht="18.75" x14ac:dyDescent="0.3">
      <c r="A76" s="16"/>
      <c r="B76" s="17" t="s">
        <v>95</v>
      </c>
      <c r="C76" s="16" t="s">
        <v>52</v>
      </c>
      <c r="D76" s="16" t="s">
        <v>11</v>
      </c>
      <c r="E76" s="29">
        <v>63000</v>
      </c>
      <c r="F76" s="29">
        <v>55630.587</v>
      </c>
      <c r="G76" s="18">
        <f t="shared" si="3"/>
        <v>88.302519047619043</v>
      </c>
    </row>
    <row r="77" spans="1:7" s="11" customFormat="1" ht="18.75" x14ac:dyDescent="0.3">
      <c r="A77" s="16"/>
      <c r="B77" s="22" t="s">
        <v>99</v>
      </c>
      <c r="C77" s="23" t="s">
        <v>52</v>
      </c>
      <c r="D77" s="23" t="s">
        <v>13</v>
      </c>
      <c r="E77" s="29">
        <v>15983.4517</v>
      </c>
      <c r="F77" s="29">
        <v>19099.441449999998</v>
      </c>
      <c r="G77" s="18">
        <f t="shared" si="3"/>
        <v>119.49509910928688</v>
      </c>
    </row>
    <row r="78" spans="1:7" s="11" customFormat="1" ht="37.5" x14ac:dyDescent="0.3">
      <c r="A78" s="16"/>
      <c r="B78" s="26" t="s">
        <v>100</v>
      </c>
      <c r="C78" s="27" t="s">
        <v>52</v>
      </c>
      <c r="D78" s="27" t="s">
        <v>17</v>
      </c>
      <c r="E78" s="29">
        <v>15460.40634</v>
      </c>
      <c r="F78" s="29">
        <v>14542.777309999999</v>
      </c>
      <c r="G78" s="18">
        <f t="shared" si="3"/>
        <v>94.064651278758049</v>
      </c>
    </row>
    <row r="79" spans="1:7" s="11" customFormat="1" ht="37.5" x14ac:dyDescent="0.3">
      <c r="A79" s="19" t="s">
        <v>26</v>
      </c>
      <c r="B79" s="20" t="s">
        <v>96</v>
      </c>
      <c r="C79" s="19" t="s">
        <v>26</v>
      </c>
      <c r="D79" s="19"/>
      <c r="E79" s="30">
        <v>216916.59880000001</v>
      </c>
      <c r="F79" s="30">
        <v>241112.10931</v>
      </c>
      <c r="G79" s="21">
        <f t="shared" si="3"/>
        <v>111.15429185403582</v>
      </c>
    </row>
    <row r="80" spans="1:7" s="11" customFormat="1" ht="37.5" x14ac:dyDescent="0.3">
      <c r="A80" s="16"/>
      <c r="B80" s="17" t="s">
        <v>97</v>
      </c>
      <c r="C80" s="16" t="s">
        <v>26</v>
      </c>
      <c r="D80" s="16" t="s">
        <v>11</v>
      </c>
      <c r="E80" s="29">
        <v>216916.59880000001</v>
      </c>
      <c r="F80" s="29">
        <v>241112.10931</v>
      </c>
      <c r="G80" s="18">
        <f t="shared" si="3"/>
        <v>111.15429185403582</v>
      </c>
    </row>
    <row r="81" spans="1:7" s="11" customFormat="1" ht="18.75" x14ac:dyDescent="0.3">
      <c r="A81" s="19"/>
      <c r="B81" s="20" t="s">
        <v>98</v>
      </c>
      <c r="C81" s="19"/>
      <c r="D81" s="19"/>
      <c r="E81" s="30">
        <v>62770255.037210003</v>
      </c>
      <c r="F81" s="30">
        <v>70741454.497329995</v>
      </c>
      <c r="G81" s="21">
        <f t="shared" si="3"/>
        <v>112.69900760383193</v>
      </c>
    </row>
    <row r="82" spans="1:7" s="11" customFormat="1" ht="18.75" x14ac:dyDescent="0.3">
      <c r="G82" s="12"/>
    </row>
    <row r="83" spans="1:7" x14ac:dyDescent="0.25">
      <c r="E83" s="28"/>
      <c r="F83" s="28"/>
      <c r="G83" s="13"/>
    </row>
    <row r="84" spans="1:7" x14ac:dyDescent="0.25">
      <c r="E84" s="28"/>
      <c r="F84" s="28"/>
    </row>
  </sheetData>
  <autoFilter ref="A5:G81"/>
  <mergeCells count="1">
    <mergeCell ref="A1:G1"/>
  </mergeCells>
  <pageMargins left="0.32" right="0.17" top="0.35433070866141736" bottom="0.39370078740157483" header="0.15748031496062992" footer="0.15748031496062992"/>
  <pageSetup paperSize="9" scale="6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2024-08-20T23:52:00Z</dcterms:modified>
</cp:coreProperties>
</file>